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Лист1!$A$1:$J$18</definedName>
  </definedNames>
  <calcPr calcId="124519"/>
</workbook>
</file>

<file path=xl/calcChain.xml><?xml version="1.0" encoding="utf-8"?>
<calcChain xmlns="http://schemas.openxmlformats.org/spreadsheetml/2006/main">
  <c r="I14" i="1"/>
  <c r="I13"/>
  <c r="I12"/>
  <c r="I11"/>
</calcChain>
</file>

<file path=xl/sharedStrings.xml><?xml version="1.0" encoding="utf-8"?>
<sst xmlns="http://schemas.openxmlformats.org/spreadsheetml/2006/main" count="23" uniqueCount="22">
  <si>
    <t>Международное непатентованное название препарата</t>
  </si>
  <si>
    <t xml:space="preserve">Торговое название </t>
  </si>
  <si>
    <t>Тех.характеристика</t>
  </si>
  <si>
    <t xml:space="preserve">Кол-во </t>
  </si>
  <si>
    <t xml:space="preserve">Сумма </t>
  </si>
  <si>
    <t>Цена</t>
  </si>
  <si>
    <t>№ лота</t>
  </si>
  <si>
    <t>Итого</t>
  </si>
  <si>
    <t>Ед.изм.</t>
  </si>
  <si>
    <t>Перечень закупаемых товаров и их технические спецификации</t>
  </si>
  <si>
    <t>Аминокислотный раствор для парентерального питания для новорожденных 10%-100,0</t>
  </si>
  <si>
    <t>Аминовен -инфант 10%-100,0</t>
  </si>
  <si>
    <t>раствор для инфузий   во флаконе 10%-100,0</t>
  </si>
  <si>
    <t>фл</t>
  </si>
  <si>
    <t>Жировая эмульсия 20%-100</t>
  </si>
  <si>
    <t>Смофлипид 20%-100,0</t>
  </si>
  <si>
    <t>раствор для инфузий   во флаконе 20%-100,0</t>
  </si>
  <si>
    <t xml:space="preserve"> Комбинированные препараты для парентериального питания</t>
  </si>
  <si>
    <t>Нумета G13E</t>
  </si>
  <si>
    <t>Эмульсия для инфузий  вв введения300мл</t>
  </si>
  <si>
    <t>контейнер</t>
  </si>
  <si>
    <t xml:space="preserve">Утверждена приказом директора ГКП на ПХВ
«Городской перинатальный центр» УЗг. Алматы  
Шарипбаева М.К.  №16 от «23» февраля 2022 года
__________________________________________
</t>
  </si>
</sst>
</file>

<file path=xl/styles.xml><?xml version="1.0" encoding="utf-8"?>
<styleSheet xmlns="http://schemas.openxmlformats.org/spreadsheetml/2006/main">
  <numFmts count="4">
    <numFmt numFmtId="43" formatCode="_-* #,##0.00_р_._-;\-* #,##0.00_р_._-;_-* &quot;-&quot;??_р_._-;_-@_-"/>
    <numFmt numFmtId="164" formatCode="_-* #,##0_-;\-* #,##0_-;_-* \-??_-;_-@_-"/>
    <numFmt numFmtId="166" formatCode="_ [$SFr.-100C]\ * #,##0.00_ ;_ [$SFr.-100C]\ * \-#,##0.00_ ;_ [$SFr.-100C]\ * \-??_ ;_ @_ "/>
    <numFmt numFmtId="167" formatCode="#,##0.0;[Red]#,##0.0"/>
  </numFmts>
  <fonts count="1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/>
  </cellStyleXfs>
  <cellXfs count="18">
    <xf numFmtId="0" fontId="0" fillId="0" borderId="0" xfId="0"/>
    <xf numFmtId="0" fontId="4" fillId="0" borderId="0" xfId="0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6" fillId="0" borderId="1" xfId="0" applyFont="1" applyBorder="1" applyAlignment="1">
      <alignment horizontal="left" vertical="top" wrapText="1"/>
    </xf>
    <xf numFmtId="0" fontId="6" fillId="2" borderId="1" xfId="0" applyFont="1" applyFill="1" applyBorder="1" applyAlignment="1">
      <alignment horizontal="left" vertical="top" wrapText="1"/>
    </xf>
    <xf numFmtId="164" fontId="3" fillId="0" borderId="1" xfId="1" applyNumberFormat="1" applyFont="1" applyBorder="1" applyAlignment="1" applyProtection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8" fillId="0" borderId="1" xfId="0" applyFont="1" applyFill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166" fontId="8" fillId="0" borderId="1" xfId="0" applyNumberFormat="1" applyFont="1" applyFill="1" applyBorder="1" applyAlignment="1">
      <alignment horizontal="left" vertical="top" wrapText="1"/>
    </xf>
    <xf numFmtId="0" fontId="8" fillId="0" borderId="1" xfId="0" applyFont="1" applyFill="1" applyBorder="1" applyAlignment="1" applyProtection="1">
      <alignment horizontal="left" vertical="top" wrapText="1"/>
    </xf>
    <xf numFmtId="0" fontId="8" fillId="0" borderId="1" xfId="0" applyFont="1" applyFill="1" applyBorder="1" applyAlignment="1" applyProtection="1">
      <alignment horizontal="left" vertical="top" wrapText="1"/>
      <protection locked="0"/>
    </xf>
    <xf numFmtId="0" fontId="8" fillId="0" borderId="1" xfId="0" applyFont="1" applyBorder="1" applyAlignment="1">
      <alignment horizontal="left" vertical="top" wrapText="1"/>
    </xf>
    <xf numFmtId="4" fontId="5" fillId="0" borderId="1" xfId="0" applyNumberFormat="1" applyFont="1" applyFill="1" applyBorder="1" applyAlignment="1">
      <alignment horizontal="left" vertical="top" wrapText="1"/>
    </xf>
    <xf numFmtId="4" fontId="5" fillId="0" borderId="1" xfId="0" applyNumberFormat="1" applyFont="1" applyBorder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 wrapText="1"/>
    </xf>
    <xf numFmtId="167" fontId="9" fillId="0" borderId="1" xfId="0" applyNumberFormat="1" applyFont="1" applyBorder="1" applyAlignment="1">
      <alignment horizontal="left" vertical="top" wrapText="1"/>
    </xf>
  </cellXfs>
  <cellStyles count="3">
    <cellStyle name="Обычный" xfId="0" builtinId="0"/>
    <cellStyle name="Обычный 5" xfId="2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I27"/>
  <sheetViews>
    <sheetView tabSelected="1" view="pageBreakPreview" topLeftCell="A5" zoomScale="93" zoomScaleNormal="71" zoomScaleSheetLayoutView="93" workbookViewId="0">
      <selection activeCell="I14" sqref="I14"/>
    </sheetView>
  </sheetViews>
  <sheetFormatPr defaultRowHeight="15"/>
  <cols>
    <col min="2" max="2" width="9.28515625" customWidth="1"/>
    <col min="3" max="3" width="46.85546875" customWidth="1"/>
    <col min="4" max="4" width="36.28515625" customWidth="1"/>
    <col min="5" max="5" width="46.42578125" customWidth="1"/>
    <col min="6" max="6" width="10.7109375" customWidth="1"/>
    <col min="8" max="8" width="14.85546875" customWidth="1"/>
    <col min="9" max="9" width="20.42578125" customWidth="1"/>
    <col min="11" max="11" width="12.42578125" bestFit="1" customWidth="1"/>
  </cols>
  <sheetData>
    <row r="1" spans="2:9" ht="15.75">
      <c r="C1" s="2"/>
    </row>
    <row r="2" spans="2:9" ht="15.75">
      <c r="C2" s="2"/>
    </row>
    <row r="3" spans="2:9" ht="15.75">
      <c r="C3" s="2"/>
    </row>
    <row r="4" spans="2:9" ht="99.75" customHeight="1">
      <c r="C4" s="16" t="s">
        <v>21</v>
      </c>
      <c r="D4" s="16"/>
      <c r="E4" s="16"/>
      <c r="F4" s="16"/>
      <c r="G4" s="16"/>
      <c r="H4" s="16"/>
    </row>
    <row r="5" spans="2:9" ht="15.75">
      <c r="C5" s="2"/>
    </row>
    <row r="6" spans="2:9" ht="15.75">
      <c r="C6" s="2"/>
    </row>
    <row r="7" spans="2:9" ht="15.75">
      <c r="C7" s="2"/>
    </row>
    <row r="8" spans="2:9">
      <c r="C8" s="15" t="s">
        <v>9</v>
      </c>
      <c r="D8" s="15"/>
    </row>
    <row r="10" spans="2:9" ht="28.5">
      <c r="B10" s="3" t="s">
        <v>6</v>
      </c>
      <c r="C10" s="4" t="s">
        <v>0</v>
      </c>
      <c r="D10" s="3" t="s">
        <v>1</v>
      </c>
      <c r="E10" s="3" t="s">
        <v>2</v>
      </c>
      <c r="F10" s="3" t="s">
        <v>8</v>
      </c>
      <c r="G10" s="5" t="s">
        <v>3</v>
      </c>
      <c r="H10" s="6" t="s">
        <v>5</v>
      </c>
      <c r="I10" s="6" t="s">
        <v>4</v>
      </c>
    </row>
    <row r="11" spans="2:9" ht="47.25">
      <c r="B11" s="7">
        <v>1</v>
      </c>
      <c r="C11" s="7" t="s">
        <v>10</v>
      </c>
      <c r="D11" s="7" t="s">
        <v>11</v>
      </c>
      <c r="E11" s="9" t="s">
        <v>12</v>
      </c>
      <c r="F11" s="7" t="s">
        <v>13</v>
      </c>
      <c r="G11" s="7">
        <v>2600</v>
      </c>
      <c r="H11" s="13">
        <v>7070</v>
      </c>
      <c r="I11" s="13">
        <f>SUM(G11*H11)</f>
        <v>18382000</v>
      </c>
    </row>
    <row r="12" spans="2:9" ht="39.75" customHeight="1">
      <c r="B12" s="7">
        <v>2</v>
      </c>
      <c r="C12" s="10" t="s">
        <v>14</v>
      </c>
      <c r="D12" s="11" t="s">
        <v>15</v>
      </c>
      <c r="E12" s="9" t="s">
        <v>16</v>
      </c>
      <c r="F12" s="11" t="s">
        <v>13</v>
      </c>
      <c r="G12" s="7">
        <v>50</v>
      </c>
      <c r="H12" s="13">
        <v>7100</v>
      </c>
      <c r="I12" s="13">
        <f t="shared" ref="I12:I13" si="0">SUM(G12*H12)</f>
        <v>355000</v>
      </c>
    </row>
    <row r="13" spans="2:9" ht="47.25" customHeight="1">
      <c r="B13" s="7">
        <v>3</v>
      </c>
      <c r="C13" s="12" t="s">
        <v>17</v>
      </c>
      <c r="D13" s="12" t="s">
        <v>18</v>
      </c>
      <c r="E13" s="12" t="s">
        <v>19</v>
      </c>
      <c r="F13" s="12" t="s">
        <v>20</v>
      </c>
      <c r="G13" s="12">
        <v>200</v>
      </c>
      <c r="H13" s="14">
        <v>32596.46</v>
      </c>
      <c r="I13" s="13">
        <f t="shared" si="0"/>
        <v>6519292</v>
      </c>
    </row>
    <row r="14" spans="2:9" ht="22.5" customHeight="1">
      <c r="B14" s="7"/>
      <c r="C14" s="8" t="s">
        <v>7</v>
      </c>
      <c r="D14" s="8"/>
      <c r="E14" s="8"/>
      <c r="F14" s="8"/>
      <c r="G14" s="8"/>
      <c r="H14" s="8"/>
      <c r="I14" s="17">
        <f>SUM(I11:I13)</f>
        <v>25256292</v>
      </c>
    </row>
    <row r="15" spans="2:9">
      <c r="B15" s="1"/>
      <c r="C15" s="1"/>
      <c r="D15" s="1"/>
      <c r="E15" s="1"/>
      <c r="F15" s="1"/>
      <c r="G15" s="1"/>
      <c r="H15" s="1"/>
      <c r="I15" s="1"/>
    </row>
    <row r="16" spans="2:9">
      <c r="B16" s="1"/>
      <c r="C16" s="1"/>
      <c r="D16" s="1"/>
      <c r="E16" s="1"/>
      <c r="F16" s="1"/>
      <c r="G16" s="1"/>
      <c r="H16" s="1"/>
      <c r="I16" s="1"/>
    </row>
    <row r="17" spans="2:9">
      <c r="B17" s="1"/>
      <c r="C17" s="1"/>
      <c r="D17" s="1"/>
      <c r="E17" s="1"/>
      <c r="F17" s="1"/>
      <c r="G17" s="1"/>
      <c r="H17" s="1"/>
      <c r="I17" s="1"/>
    </row>
    <row r="18" spans="2:9">
      <c r="B18" s="1"/>
      <c r="C18" s="1"/>
      <c r="D18" s="1"/>
      <c r="E18" s="1"/>
      <c r="F18" s="1"/>
      <c r="G18" s="1"/>
      <c r="H18" s="1"/>
      <c r="I18" s="1"/>
    </row>
    <row r="19" spans="2:9">
      <c r="B19" s="1"/>
      <c r="C19" s="1"/>
      <c r="D19" s="1"/>
      <c r="E19" s="1"/>
      <c r="F19" s="1"/>
      <c r="G19" s="1"/>
      <c r="H19" s="1"/>
      <c r="I19" s="1"/>
    </row>
    <row r="20" spans="2:9">
      <c r="B20" s="1"/>
      <c r="C20" s="1"/>
      <c r="D20" s="1"/>
      <c r="E20" s="1"/>
      <c r="F20" s="1"/>
      <c r="G20" s="1"/>
      <c r="H20" s="1"/>
      <c r="I20" s="1"/>
    </row>
    <row r="21" spans="2:9">
      <c r="B21" s="1"/>
      <c r="C21" s="1"/>
      <c r="D21" s="1"/>
      <c r="E21" s="1"/>
      <c r="F21" s="1"/>
      <c r="G21" s="1"/>
      <c r="H21" s="1"/>
      <c r="I21" s="1"/>
    </row>
    <row r="22" spans="2:9">
      <c r="B22" s="1"/>
      <c r="C22" s="1"/>
      <c r="D22" s="1"/>
      <c r="E22" s="1"/>
      <c r="F22" s="1"/>
      <c r="G22" s="1"/>
      <c r="H22" s="1"/>
      <c r="I22" s="1"/>
    </row>
    <row r="23" spans="2:9">
      <c r="B23" s="1"/>
      <c r="C23" s="1"/>
      <c r="D23" s="1"/>
      <c r="E23" s="1"/>
      <c r="F23" s="1"/>
      <c r="G23" s="1"/>
      <c r="H23" s="1"/>
      <c r="I23" s="1"/>
    </row>
    <row r="24" spans="2:9">
      <c r="B24" s="1"/>
      <c r="C24" s="1"/>
      <c r="D24" s="1"/>
      <c r="E24" s="1"/>
      <c r="F24" s="1"/>
      <c r="G24" s="1"/>
      <c r="H24" s="1"/>
      <c r="I24" s="1"/>
    </row>
    <row r="25" spans="2:9">
      <c r="B25" s="1"/>
      <c r="C25" s="1"/>
      <c r="D25" s="1"/>
      <c r="E25" s="1"/>
      <c r="F25" s="1"/>
      <c r="G25" s="1"/>
      <c r="H25" s="1"/>
      <c r="I25" s="1"/>
    </row>
    <row r="26" spans="2:9">
      <c r="B26" s="1"/>
      <c r="C26" s="1"/>
      <c r="D26" s="1"/>
      <c r="E26" s="1"/>
      <c r="F26" s="1"/>
      <c r="G26" s="1"/>
      <c r="H26" s="1"/>
      <c r="I26" s="1"/>
    </row>
    <row r="27" spans="2:9">
      <c r="B27" s="1"/>
      <c r="D27" s="1"/>
      <c r="E27" s="1"/>
      <c r="F27" s="1"/>
      <c r="G27" s="1"/>
      <c r="H27" s="1"/>
      <c r="I27" s="1"/>
    </row>
  </sheetData>
  <mergeCells count="2">
    <mergeCell ref="C8:D8"/>
    <mergeCell ref="C4:H4"/>
  </mergeCells>
  <pageMargins left="0.7" right="0.7" top="0.75" bottom="0.75" header="0.3" footer="0.3"/>
  <pageSetup paperSize="9" scale="51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2022-02-23T06:57:45Z</dcterms:modified>
</cp:coreProperties>
</file>